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16" sheetId="1" r:id="rId1"/>
  </sheets>
  <externalReferences>
    <externalReference r:id="rId2"/>
  </externalReferences>
  <definedNames>
    <definedName name="Z_6E36EA37_049E_4FAE_B719_2847CD16F858_.wvu.Cols" localSheetId="0" hidden="1">'Академическая 16'!#REF!,'Академическая 16'!#REF!</definedName>
    <definedName name="Z_6E36EA37_049E_4FAE_B719_2847CD16F858_.wvu.Rows" localSheetId="0" hidden="1">'Академическая 16'!$42:$45</definedName>
    <definedName name="Z_73C0D023_21BD_4441_8EFA_957546C15799_.wvu.Cols" localSheetId="0" hidden="1">'Академическая 16'!#REF!,'Академическая 16'!#REF!</definedName>
    <definedName name="Z_73C0D023_21BD_4441_8EFA_957546C15799_.wvu.Rows" localSheetId="0" hidden="1">'Академическая 16'!$42:$45</definedName>
    <definedName name="_xlnm.Print_Area" localSheetId="0">'Академическая 16'!$A$1:$J$60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<sst xmlns="http://schemas.openxmlformats.org/spreadsheetml/2006/main" count="62" uniqueCount="53">
  <si>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</si>
  <si>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</si>
  <si>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</si>
  <si>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</si>
  <si>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</si>
  <si>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</si>
  <si>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</si>
  <si>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</si>
  <si>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</si>
  <si>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</si>
  <si>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</si>
  <si>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</si>
  <si>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</si>
  <si>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</si>
  <si>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</si>
  <si>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</si>
  <si>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</si>
  <si>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</si>
  <si>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</si>
  <si>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</si>
  <si>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</si>
  <si>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</si>
  <si>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</si>
  <si>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</si>
  <si>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</si>
  <si>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</si>
  <si>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</si>
  <si>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</si>
  <si>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</si>
  <si>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</si>
  <si>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</si>
  <si>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</si>
  <si>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</si>
  <si>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</si>
  <si>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</si>
  <si>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</si>
  <si>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</si>
  <si>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</si>
  <si>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16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</si>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</sst>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">
          <cell r="W19">
            <v>2355.0770149911609</v>
          </cell>
          <cell r="X19">
            <v>474.44884321933728</v>
          </cell>
          <cell r="Y19">
            <v>468.22769999999997</v>
          </cell>
          <cell r="AA19">
            <v>0</v>
          </cell>
          <cell r="AB19">
            <v>6798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576.80000000000007</v>
          </cell>
          <cell r="AN19">
            <v>11231.12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Y19">
            <v>7295.2116774850483</v>
          </cell>
          <cell r="BB19">
            <v>0</v>
          </cell>
          <cell r="BC19">
            <v>0</v>
          </cell>
          <cell r="CN19">
            <v>1944.5133827989366</v>
          </cell>
          <cell r="CO19">
            <v>398.54042246970812</v>
          </cell>
          <cell r="CP19">
            <v>0</v>
          </cell>
          <cell r="DB19">
            <v>0</v>
          </cell>
          <cell r="DG19">
            <v>1660.8422382444028</v>
          </cell>
          <cell r="DU19">
            <v>16583.882966943471</v>
          </cell>
          <cell r="DV19">
            <v>3457.491659462939</v>
          </cell>
          <cell r="DW19">
            <v>1738.9490000000001</v>
          </cell>
          <cell r="EK19">
            <v>0</v>
          </cell>
          <cell r="EQ19">
            <v>12925.208218180698</v>
          </cell>
          <cell r="FB19">
            <v>25390.216400053101</v>
          </cell>
          <cell r="FC19">
            <v>5182.7494688138013</v>
          </cell>
          <cell r="FD19">
            <v>542.35440000000006</v>
          </cell>
          <cell r="FL19">
            <v>0</v>
          </cell>
          <cell r="FS19">
            <v>14054.554240598905</v>
          </cell>
          <cell r="FX19">
            <v>8449.3936755876803</v>
          </cell>
          <cell r="FY19">
            <v>1722.572286867498</v>
          </cell>
          <cell r="FZ19">
            <v>0</v>
          </cell>
          <cell r="GG19">
            <v>362.79359999999991</v>
          </cell>
          <cell r="GL19">
            <v>5525.0435216551341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6" zoomScaleNormal="100" zoomScaleSheetLayoutView="100" workbookViewId="0">
      <selection activeCell="H57" sqref="H56:H5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9.664062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246583.02000000002</v>
      </c>
      <c r="F9" s="17">
        <f t="shared" ref="F9:G9" si="0">SUM(F10:F14)</f>
        <v>224787.07</v>
      </c>
      <c r="G9" s="17">
        <f t="shared" si="0"/>
        <v>43173.75</v>
      </c>
    </row>
    <row r="10" spans="1:7" ht="13.2" customHeight="1" x14ac:dyDescent="0.3">
      <c r="A10" s="43" t="s">
        <v>9</v>
      </c>
      <c r="B10" s="44"/>
      <c r="C10" s="44"/>
      <c r="D10" s="45"/>
      <c r="E10" s="18">
        <v>174637.32</v>
      </c>
      <c r="F10" s="18">
        <v>153940.48000000001</v>
      </c>
      <c r="G10" s="19">
        <v>36837.550000000003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8920.57</v>
      </c>
      <c r="F12" s="18">
        <v>8938.08</v>
      </c>
      <c r="G12" s="19">
        <v>505.59</v>
      </c>
    </row>
    <row r="13" spans="1:7" ht="13.5" customHeight="1" x14ac:dyDescent="0.3">
      <c r="A13" s="43" t="s">
        <v>12</v>
      </c>
      <c r="B13" s="44"/>
      <c r="C13" s="44"/>
      <c r="D13" s="45"/>
      <c r="E13" s="18">
        <v>13725.46</v>
      </c>
      <c r="F13" s="18">
        <v>13747.94</v>
      </c>
      <c r="G13" s="19">
        <v>697.91</v>
      </c>
    </row>
    <row r="14" spans="1:7" ht="14.4" customHeight="1" x14ac:dyDescent="0.3">
      <c r="A14" s="36" t="s">
        <v>13</v>
      </c>
      <c r="B14" s="36"/>
      <c r="C14" s="36"/>
      <c r="D14" s="36"/>
      <c r="E14" s="18">
        <v>49299.67</v>
      </c>
      <c r="F14" s="18">
        <v>48160.57</v>
      </c>
      <c r="G14" s="19">
        <v>5132.7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111940</v>
      </c>
      <c r="F15" s="17">
        <f t="shared" ref="F15:G15" si="1">SUM(F16:F19)</f>
        <v>110059.70999999999</v>
      </c>
      <c r="G15" s="17">
        <f t="shared" si="1"/>
        <v>6816.6100000000006</v>
      </c>
    </row>
    <row r="16" spans="1:7" ht="33.6" customHeight="1" x14ac:dyDescent="0.3">
      <c r="A16" s="49" t="s">
        <v>43</v>
      </c>
      <c r="B16" s="50"/>
      <c r="C16" s="50"/>
      <c r="D16" s="51"/>
      <c r="E16" s="18">
        <v>108828.92</v>
      </c>
      <c r="F16" s="18">
        <v>107141.73</v>
      </c>
      <c r="G16" s="19">
        <v>6875.14</v>
      </c>
    </row>
    <row r="17" spans="1:12" ht="15.6" x14ac:dyDescent="0.3">
      <c r="A17" s="36" t="s">
        <v>44</v>
      </c>
      <c r="B17" s="36"/>
      <c r="C17" s="36"/>
      <c r="D17" s="36"/>
      <c r="E17" s="18">
        <v>226.32</v>
      </c>
      <c r="F17" s="18">
        <v>221.61</v>
      </c>
      <c r="G17" s="19">
        <v>17.43</v>
      </c>
    </row>
    <row r="18" spans="1:12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2" ht="15.6" x14ac:dyDescent="0.3">
      <c r="A19" s="36" t="s">
        <v>46</v>
      </c>
      <c r="B19" s="36"/>
      <c r="C19" s="36"/>
      <c r="D19" s="36"/>
      <c r="E19" s="18">
        <v>2884.76</v>
      </c>
      <c r="F19" s="18">
        <v>2696.37</v>
      </c>
      <c r="G19" s="19">
        <v>-75.959999999999994</v>
      </c>
    </row>
    <row r="20" spans="1:12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2" ht="15.6" x14ac:dyDescent="0.3">
      <c r="A21" s="36" t="s">
        <v>15</v>
      </c>
      <c r="B21" s="36"/>
      <c r="C21" s="36"/>
      <c r="D21" s="36"/>
      <c r="E21" s="18">
        <v>1663.2</v>
      </c>
      <c r="F21" s="18">
        <v>1635.65</v>
      </c>
      <c r="G21" s="19">
        <v>148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59" t="s">
        <v>52</v>
      </c>
      <c r="B24" s="59"/>
      <c r="C24" s="59"/>
      <c r="D24" s="59"/>
      <c r="E24" s="59"/>
      <c r="F24" s="18">
        <v>-1145332.4186138008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28622.085235695547</v>
      </c>
    </row>
    <row r="26" spans="1:12" ht="28.5" customHeight="1" x14ac:dyDescent="0.25">
      <c r="A26" s="63"/>
      <c r="B26" s="64"/>
      <c r="C26" s="64"/>
      <c r="D26" s="64"/>
      <c r="E26" s="65"/>
      <c r="F26" s="70"/>
    </row>
    <row r="27" spans="1:12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нар'!W19</f>
        <v>2355.0770149911609</v>
      </c>
      <c r="L27" s="33"/>
    </row>
    <row r="28" spans="1:12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нар'!X19</f>
        <v>474.44884321933728</v>
      </c>
    </row>
    <row r="29" spans="1:12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нар'!Y19</f>
        <v>468.22769999999997</v>
      </c>
    </row>
    <row r="30" spans="1:12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нар'!AA19+'[1]УК ВР декабрь нар'!AB19+'[1]УК ВР декабрь нар'!AC19+'[1]УК ВР декабрь нар'!AD19+'[1]УК ВР декабрь нар'!AE19+'[1]УК ВР декабрь нар'!AF19+'[1]УК ВР декабрь нар'!AG19+'[1]УК ВР декабрь нар'!AH19+'[1]УК ВР декабрь нар'!AJ19+'[1]УК ВР декабрь нар'!AL19+'[1]УК ВР декабрь нар'!AN19+'[1]УК ВР декабрь нар'!AO19+'[1]УК ВР декабрь нар'!AP19+'[1]УК ВР декабрь нар'!AQ19+'[1]УК ВР декабрь нар'!AR19+'[1]УК ВР декабрь нар'!AT19</f>
        <v>18029.120000000003</v>
      </c>
    </row>
    <row r="31" spans="1:12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нар'!AY19</f>
        <v>7295.2116774850483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69">
        <f>SUM(F34:F38)+53523.88</f>
        <v>92810.107888100145</v>
      </c>
    </row>
    <row r="33" spans="1:12" ht="33" customHeight="1" x14ac:dyDescent="0.25">
      <c r="A33" s="63"/>
      <c r="B33" s="64"/>
      <c r="C33" s="64"/>
      <c r="D33" s="64"/>
      <c r="E33" s="65"/>
      <c r="F33" s="70"/>
    </row>
    <row r="34" spans="1:12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нар'!CN19+'[1]УК ВР декабрь нар'!DU19</f>
        <v>18528.396349742408</v>
      </c>
      <c r="L34" s="33"/>
    </row>
    <row r="35" spans="1:12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нар'!CO19+'[1]УК ВР декабрь нар'!DV19</f>
        <v>3856.0320819326471</v>
      </c>
    </row>
    <row r="36" spans="1:12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нар'!CP19+'[1]УК ВР декабрь нар'!DW19</f>
        <v>1738.9490000000001</v>
      </c>
    </row>
    <row r="37" spans="1:12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нар'!AI19+'[1]УК ВР декабрь нар'!AJ19+'[1]УК ВР декабрь нар'!AS19+'[1]УК ВР декабрь нар'!BC19+'[1]УК ВР декабрь нар'!DB19+'[1]УК ВР декабрь нар'!EK19+'[1]УК ВР декабрь нар'!AM19</f>
        <v>576.80000000000007</v>
      </c>
    </row>
    <row r="38" spans="1:12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нар'!DG19+'[1]УК ВР декабрь нар'!EQ19</f>
        <v>14586.0504564251</v>
      </c>
    </row>
    <row r="39" spans="1:12" ht="32.4" customHeight="1" x14ac:dyDescent="0.3">
      <c r="A39" s="77" t="s">
        <v>35</v>
      </c>
      <c r="B39" s="78"/>
      <c r="C39" s="78"/>
      <c r="D39" s="78"/>
      <c r="E39" s="79"/>
      <c r="F39" s="27">
        <f>SUM(F40:F48)+12672.11</f>
        <v>73901.787593576126</v>
      </c>
    </row>
    <row r="40" spans="1:12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нар'!FB19+'[1]УК ВР декабрь нар'!FX19</f>
        <v>33839.610075640783</v>
      </c>
      <c r="L40" s="33"/>
    </row>
    <row r="41" spans="1:12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нар'!FC19+'[1]УК ВР декабрь нар'!FY19</f>
        <v>6905.3217556812997</v>
      </c>
    </row>
    <row r="42" spans="1:12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2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2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2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2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нар'!FD19+'[1]УК ВР декабрь нар'!FZ19</f>
        <v>542.35440000000006</v>
      </c>
    </row>
    <row r="47" spans="1:12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нар'!GG19+'[1]УК ВР декабрь нар'!FL19+'[1]УК ВР декабрь нар'!BB19+'[1]УК ВР декабрь нар'!AK19</f>
        <v>362.79359999999991</v>
      </c>
    </row>
    <row r="48" spans="1:12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нар'!FS19+'[1]УК ВР декабрь нар'!GL19</f>
        <v>19579.597762254038</v>
      </c>
    </row>
    <row r="49" spans="1:11" ht="15.6" hidden="1" customHeight="1" x14ac:dyDescent="0.3">
      <c r="A49" s="77" t="s">
        <v>37</v>
      </c>
      <c r="B49" s="67"/>
      <c r="C49" s="67"/>
      <c r="D49" s="67"/>
      <c r="E49" s="68"/>
      <c r="F49" s="34"/>
    </row>
    <row r="50" spans="1:11" ht="15.6" x14ac:dyDescent="0.3">
      <c r="A50" s="84" t="s">
        <v>47</v>
      </c>
      <c r="B50" s="85"/>
      <c r="C50" s="85"/>
      <c r="D50" s="85"/>
      <c r="E50" s="86"/>
      <c r="F50" s="27">
        <f>F25+F32+F39+F49</f>
        <v>195333.9807173718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24687.809999999998</v>
      </c>
    </row>
    <row r="52" spans="1:11" ht="15.6" x14ac:dyDescent="0.3">
      <c r="A52" s="66" t="s">
        <v>23</v>
      </c>
      <c r="B52" s="67"/>
      <c r="C52" s="67"/>
      <c r="D52" s="67"/>
      <c r="E52" s="67"/>
      <c r="F52" s="26">
        <v>9122.17</v>
      </c>
    </row>
    <row r="53" spans="1:11" ht="15.6" x14ac:dyDescent="0.3">
      <c r="A53" s="66" t="s">
        <v>24</v>
      </c>
      <c r="B53" s="67"/>
      <c r="C53" s="67"/>
      <c r="D53" s="67"/>
      <c r="E53" s="67"/>
      <c r="F53" s="26">
        <v>15565.64</v>
      </c>
    </row>
    <row r="54" spans="1:11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1" ht="15.6" x14ac:dyDescent="0.3">
      <c r="A55" s="87" t="s">
        <v>49</v>
      </c>
      <c r="B55" s="87"/>
      <c r="C55" s="87"/>
      <c r="D55" s="87"/>
      <c r="E55" s="87"/>
      <c r="F55" s="27">
        <f>F50+F51</f>
        <v>220021.7907173718</v>
      </c>
      <c r="K55" s="20"/>
    </row>
    <row r="56" spans="1:11" ht="15.6" x14ac:dyDescent="0.3">
      <c r="A56" s="59" t="s">
        <v>26</v>
      </c>
      <c r="B56" s="59"/>
      <c r="C56" s="59"/>
      <c r="D56" s="59"/>
      <c r="E56" s="59"/>
      <c r="F56" s="28">
        <f>E16</f>
        <v>108828.92</v>
      </c>
    </row>
    <row r="57" spans="1:11" ht="15.6" x14ac:dyDescent="0.3">
      <c r="A57" s="59" t="s">
        <v>27</v>
      </c>
      <c r="B57" s="59"/>
      <c r="C57" s="59"/>
      <c r="D57" s="59"/>
      <c r="E57" s="59"/>
      <c r="F57" s="27">
        <f>F16</f>
        <v>107141.73</v>
      </c>
      <c r="H57" s="29"/>
    </row>
    <row r="58" spans="1:11" ht="15.6" x14ac:dyDescent="0.3">
      <c r="A58" s="83" t="s">
        <v>28</v>
      </c>
      <c r="B58" s="83"/>
      <c r="C58" s="83"/>
      <c r="D58" s="83"/>
      <c r="E58" s="83"/>
      <c r="F58" s="27">
        <f>F24+F56-F55</f>
        <v>-1256525.2893311726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16</vt:lpstr>
      <vt:lpstr>'Академическая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2018-03-28T08:04:22Z</cp:lastPrinted>
  <dcterms:created xsi:type="dcterms:W3CDTF">2013-05-24T09:13:10Z</dcterms:created>
  <dcterms:modified xsi:type="dcterms:W3CDTF">2019-02-28T05:22:09Z</dcterms:modified>
</cp:coreProperties>
</file>